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/>
  </bookViews>
  <sheets>
    <sheet name="Расходы" sheetId="1" r:id="rId1"/>
  </sheets>
  <definedNames>
    <definedName name="_xlnm._FilterDatabase" localSheetId="0" hidden="1">Расходы!$A$5:$Q$15</definedName>
    <definedName name="range">#REF!</definedName>
    <definedName name="_xlnm.Print_Titles" localSheetId="0">Расходы!$4:$4</definedName>
    <definedName name="_xlnm.Print_Area" localSheetId="0">Расходы!$A$1:$O$15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" i="1" l="1"/>
  <c r="I10" i="1"/>
  <c r="I14" i="1" l="1"/>
  <c r="I13" i="1"/>
  <c r="H12" i="1"/>
  <c r="I12" i="1" s="1"/>
  <c r="G11" i="1"/>
  <c r="I7" i="1"/>
  <c r="I8" i="1"/>
  <c r="H11" i="1" l="1"/>
  <c r="I11" i="1" l="1"/>
</calcChain>
</file>

<file path=xl/sharedStrings.xml><?xml version="1.0" encoding="utf-8"?>
<sst xmlns="http://schemas.openxmlformats.org/spreadsheetml/2006/main" count="75" uniqueCount="54">
  <si>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</si>
  <si>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</si>
  <si>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</si>
  <si>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</si>
  <si>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</si>
  <si>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</si>
  <si>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</si>
  <si>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</si>
  <si>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</si>
  <si>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</si>
  <si>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</si>
  <si>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</si>
  <si>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</si>
  <si>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</si>
  <si>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</si>
  <si>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</si>
  <si>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</si>
  <si>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</si>
  <si>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</si>
  <si>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</si>
  <si>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</si>
  <si>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</si>
  <si>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</si>
  <si>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1 к пояснительной записке</t>
  </si>
  <si>
    <t>03</t>
  </si>
  <si>
    <t>05</t>
  </si>
  <si>
    <t>Жилищно-коммунальное хозяйство</t>
  </si>
  <si>
    <t>Мероприятия по благоустройству городских и сельских поселений</t>
  </si>
  <si>
    <t xml:space="preserve"> Мероприятия по благоустройству, иные закупки товаров, работ и услуг для государственных (муниципальных) нужд
</t>
  </si>
  <si>
    <t>00</t>
  </si>
  <si>
    <t>0000000000</t>
  </si>
  <si>
    <t>000</t>
  </si>
  <si>
    <t>7000000000</t>
  </si>
  <si>
    <t>04</t>
  </si>
  <si>
    <t xml:space="preserve">Организация и обеспечение  освещения улиц, иные закупки товаров, работ и услуг для государственных (муниципальных) нужд
</t>
  </si>
  <si>
    <t>Предыдущее решение 2024 год</t>
  </si>
  <si>
    <t>Итог 2024 год</t>
  </si>
  <si>
    <t>Предыдущее решение 2025 год</t>
  </si>
  <si>
    <t>Изменение 2025 год (+/-)</t>
  </si>
  <si>
    <t>Итог 2025 год</t>
  </si>
  <si>
    <t>09</t>
  </si>
  <si>
    <t>7000083740</t>
  </si>
  <si>
    <t>244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</si>
  <si>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</si>
  <si>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Дорожное хозяйство,дорожные фонды</t>
  </si>
  <si>
    <t>Изменение распределения бюджетных ассигнований по ведомственной структуре расходов бюджета Гущинского сельского поселения Почепского муниципального района Брянской области на 2024 год и на плановый период 2025 и 2026 годов</t>
  </si>
  <si>
    <t>Изменение 2024год (+/-)</t>
  </si>
  <si>
    <t>Предыдущее решение 2026 год</t>
  </si>
  <si>
    <t>Изменение 2026 год (+/-)</t>
  </si>
  <si>
    <t>Итог 2026 год</t>
  </si>
  <si>
    <t>7000080910</t>
  </si>
  <si>
    <t>Мероприятия по землеустройству и землепользованию</t>
  </si>
  <si>
    <t>Другие вопросы в области национальной экономики</t>
  </si>
  <si>
    <t>Национальная экономика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</si>
</sst>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u/>
      <sz val="10"/>
      <name val="Arial Cyr"/>
      <charset val="204"/>
    </font>
    <font>
      <b/>
      <sz val="9"/>
      <name val="Arial Cyr"/>
      <charset val="204"/>
    </font>
    <font>
      <b/>
      <sz val="10"/>
      <color rgb="FF000000"/>
      <name val="Times New Roman"/>
      <family val="1"/>
      <charset val="204"/>
    </font>
    <font>
      <b/>
      <u/>
      <sz val="10"/>
      <name val="Arial Cyr"/>
      <charset val="204"/>
    </font>
    <font>
      <b/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6" fillId="0" borderId="0"/>
  </cellStyleXfs>
  <cellXfs count="38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7" fillId="0" borderId="1" xfId="2" applyFont="1" applyBorder="1" applyAlignment="1">
      <alignment horizontal="left" wrapText="1"/>
    </xf>
    <xf numFmtId="0" fontId="6" fillId="0" borderId="1" xfId="2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wrapText="1"/>
    </xf>
    <xf numFmtId="49" fontId="11" fillId="0" borderId="1" xfId="2" applyNumberFormat="1" applyFont="1" applyBorder="1" applyAlignment="1">
      <alignment horizontal="center"/>
    </xf>
    <xf numFmtId="0" fontId="11" fillId="0" borderId="1" xfId="2" quotePrefix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12" fillId="0" borderId="1" xfId="2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zoomScale="95" zoomScaleNormal="95" zoomScaleSheetLayoutView="85" workbookViewId="0">
      <selection activeCell="G15" sqref="G15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9.1640625" customWidth="1"/>
    <col min="8" max="8" width="22.16406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1" customWidth="1"/>
  </cols>
  <sheetData>
    <row r="1" spans="1:15" ht="28.35" customHeight="1" x14ac:dyDescent="0.2">
      <c r="A1" s="28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37.5" customHeight="1" x14ac:dyDescent="0.2">
      <c r="A2" s="25" t="s">
        <v>45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60" customHeight="1" x14ac:dyDescent="0.2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35</v>
      </c>
      <c r="H4" s="7" t="s">
        <v>46</v>
      </c>
      <c r="I4" s="7" t="s">
        <v>36</v>
      </c>
      <c r="J4" s="7" t="s">
        <v>37</v>
      </c>
      <c r="K4" s="7" t="s">
        <v>38</v>
      </c>
      <c r="L4" s="7" t="s">
        <v>39</v>
      </c>
      <c r="M4" s="7" t="s">
        <v>47</v>
      </c>
      <c r="N4" s="7" t="s">
        <v>48</v>
      </c>
      <c r="O4" s="7" t="s">
        <v>49</v>
      </c>
    </row>
    <row r="5" spans="1:15" ht="14.45" customHeight="1" x14ac:dyDescent="0.2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  <c r="K5" s="7" t="s">
        <v>17</v>
      </c>
      <c r="L5" s="7" t="s">
        <v>18</v>
      </c>
      <c r="M5" s="7" t="s">
        <v>19</v>
      </c>
      <c r="N5" s="7" t="s">
        <v>20</v>
      </c>
      <c r="O5" s="7" t="s">
        <v>21</v>
      </c>
    </row>
    <row r="6" spans="1:15" ht="14.45" customHeight="1" x14ac:dyDescent="0.2">
      <c r="A6" s="34" t="s">
        <v>53</v>
      </c>
      <c r="B6" s="35">
        <v>913</v>
      </c>
      <c r="C6" s="16" t="s">
        <v>33</v>
      </c>
      <c r="D6" s="16" t="s">
        <v>29</v>
      </c>
      <c r="E6" s="17" t="s">
        <v>30</v>
      </c>
      <c r="F6" s="16" t="s">
        <v>31</v>
      </c>
      <c r="G6" s="35">
        <v>128035.56</v>
      </c>
      <c r="H6" s="35">
        <v>49027</v>
      </c>
      <c r="I6" s="35">
        <f>G6+H6</f>
        <v>177062.56</v>
      </c>
      <c r="J6" s="24"/>
      <c r="K6" s="24"/>
      <c r="L6" s="24"/>
      <c r="M6" s="24"/>
      <c r="N6" s="24"/>
      <c r="O6" s="24"/>
    </row>
    <row r="7" spans="1:15" ht="35.25" customHeight="1" x14ac:dyDescent="0.2">
      <c r="A7" s="14" t="s">
        <v>44</v>
      </c>
      <c r="B7" s="15">
        <v>913</v>
      </c>
      <c r="C7" s="16" t="s">
        <v>33</v>
      </c>
      <c r="D7" s="16" t="s">
        <v>40</v>
      </c>
      <c r="E7" s="17" t="s">
        <v>30</v>
      </c>
      <c r="F7" s="16" t="s">
        <v>31</v>
      </c>
      <c r="G7" s="18">
        <v>128035.56</v>
      </c>
      <c r="H7" s="19">
        <v>16027</v>
      </c>
      <c r="I7" s="19">
        <f t="shared" ref="I7:I14" si="0">G7+H7</f>
        <v>144062.56</v>
      </c>
      <c r="J7" s="20"/>
      <c r="K7" s="20"/>
      <c r="L7" s="20"/>
      <c r="M7" s="20"/>
      <c r="N7" s="20"/>
      <c r="O7" s="20"/>
    </row>
    <row r="8" spans="1:15" ht="249.75" customHeight="1" x14ac:dyDescent="0.2">
      <c r="A8" s="13" t="s">
        <v>43</v>
      </c>
      <c r="B8" s="3">
        <v>913</v>
      </c>
      <c r="C8" s="5" t="s">
        <v>33</v>
      </c>
      <c r="D8" s="5" t="s">
        <v>40</v>
      </c>
      <c r="E8" s="8" t="s">
        <v>41</v>
      </c>
      <c r="F8" s="5" t="s">
        <v>42</v>
      </c>
      <c r="G8" s="9">
        <v>128035.56</v>
      </c>
      <c r="H8" s="6">
        <v>16027</v>
      </c>
      <c r="I8" s="6">
        <f t="shared" si="0"/>
        <v>144062.56</v>
      </c>
      <c r="J8" s="2"/>
      <c r="K8" s="2"/>
      <c r="L8" s="2"/>
      <c r="M8" s="2"/>
      <c r="N8" s="2"/>
      <c r="O8" s="2"/>
    </row>
    <row r="9" spans="1:15" ht="83.25" customHeight="1" x14ac:dyDescent="0.2">
      <c r="A9" s="30" t="s">
        <v>52</v>
      </c>
      <c r="B9" s="3">
        <v>913</v>
      </c>
      <c r="C9" s="5" t="s">
        <v>33</v>
      </c>
      <c r="D9" s="5" t="s">
        <v>18</v>
      </c>
      <c r="E9" s="17" t="s">
        <v>30</v>
      </c>
      <c r="F9" s="16" t="s">
        <v>31</v>
      </c>
      <c r="G9" s="9">
        <v>0</v>
      </c>
      <c r="H9" s="6">
        <v>33000</v>
      </c>
      <c r="I9" s="6">
        <v>33000</v>
      </c>
      <c r="J9" s="2"/>
      <c r="K9" s="2"/>
      <c r="L9" s="2"/>
      <c r="M9" s="2"/>
      <c r="N9" s="2"/>
      <c r="O9" s="2"/>
    </row>
    <row r="10" spans="1:15" ht="67.5" customHeight="1" x14ac:dyDescent="0.2">
      <c r="A10" s="13" t="s">
        <v>51</v>
      </c>
      <c r="B10" s="3">
        <v>913</v>
      </c>
      <c r="C10" s="5" t="s">
        <v>33</v>
      </c>
      <c r="D10" s="5" t="s">
        <v>18</v>
      </c>
      <c r="E10" s="8" t="s">
        <v>50</v>
      </c>
      <c r="F10" s="5" t="s">
        <v>42</v>
      </c>
      <c r="G10" s="9">
        <v>0</v>
      </c>
      <c r="H10" s="6">
        <v>33000</v>
      </c>
      <c r="I10" s="6">
        <f>G10+H10</f>
        <v>33000</v>
      </c>
      <c r="J10" s="2"/>
      <c r="K10" s="2"/>
      <c r="L10" s="2"/>
      <c r="M10" s="2"/>
      <c r="N10" s="2"/>
      <c r="O10" s="2"/>
    </row>
    <row r="11" spans="1:15" ht="61.5" customHeight="1" x14ac:dyDescent="0.2">
      <c r="A11" s="36" t="s">
        <v>26</v>
      </c>
      <c r="B11" s="21">
        <v>913</v>
      </c>
      <c r="C11" s="22" t="s">
        <v>25</v>
      </c>
      <c r="D11" s="23" t="s">
        <v>29</v>
      </c>
      <c r="E11" s="22" t="s">
        <v>30</v>
      </c>
      <c r="F11" s="23" t="s">
        <v>31</v>
      </c>
      <c r="G11" s="21">
        <f>G12</f>
        <v>190185</v>
      </c>
      <c r="H11" s="21">
        <f>H12</f>
        <v>-33000</v>
      </c>
      <c r="I11" s="21">
        <f t="shared" si="0"/>
        <v>157185</v>
      </c>
      <c r="J11" s="20"/>
      <c r="K11" s="20"/>
      <c r="L11" s="20"/>
      <c r="M11" s="20"/>
      <c r="N11" s="20"/>
      <c r="O11" s="20"/>
    </row>
    <row r="12" spans="1:15" ht="37.5" customHeight="1" x14ac:dyDescent="0.2">
      <c r="A12" s="12" t="s">
        <v>27</v>
      </c>
      <c r="B12" s="4">
        <v>913</v>
      </c>
      <c r="C12" s="10" t="s">
        <v>25</v>
      </c>
      <c r="D12" s="11" t="s">
        <v>29</v>
      </c>
      <c r="E12" s="10" t="s">
        <v>32</v>
      </c>
      <c r="F12" s="11" t="s">
        <v>31</v>
      </c>
      <c r="G12" s="4">
        <v>190185</v>
      </c>
      <c r="H12" s="4">
        <f>H13+H14</f>
        <v>-33000</v>
      </c>
      <c r="I12" s="4">
        <f t="shared" si="0"/>
        <v>157185</v>
      </c>
      <c r="J12" s="2"/>
      <c r="K12" s="2"/>
      <c r="L12" s="2"/>
      <c r="M12" s="2"/>
      <c r="N12" s="2"/>
      <c r="O12" s="2"/>
    </row>
    <row r="13" spans="1:15" ht="54.75" customHeight="1" x14ac:dyDescent="0.2">
      <c r="A13" s="12" t="s">
        <v>34</v>
      </c>
      <c r="B13" s="3">
        <v>913</v>
      </c>
      <c r="C13" s="5" t="s">
        <v>25</v>
      </c>
      <c r="D13" s="5" t="s">
        <v>24</v>
      </c>
      <c r="E13" s="3">
        <v>7000081690</v>
      </c>
      <c r="F13" s="3">
        <v>244</v>
      </c>
      <c r="G13" s="3">
        <v>100000</v>
      </c>
      <c r="H13" s="3">
        <v>-20000</v>
      </c>
      <c r="I13" s="3">
        <f t="shared" si="0"/>
        <v>80000</v>
      </c>
      <c r="J13" s="2"/>
      <c r="K13" s="2"/>
      <c r="L13" s="2"/>
      <c r="M13" s="2"/>
      <c r="N13" s="2"/>
      <c r="O13" s="2"/>
    </row>
    <row r="14" spans="1:15" ht="50.25" customHeight="1" x14ac:dyDescent="0.2">
      <c r="A14" s="12" t="s">
        <v>28</v>
      </c>
      <c r="B14" s="3">
        <v>913</v>
      </c>
      <c r="C14" s="5" t="s">
        <v>25</v>
      </c>
      <c r="D14" s="5" t="s">
        <v>24</v>
      </c>
      <c r="E14" s="3">
        <v>7000081730</v>
      </c>
      <c r="F14" s="3">
        <v>244</v>
      </c>
      <c r="G14" s="3">
        <v>90185</v>
      </c>
      <c r="H14" s="3">
        <v>-13000</v>
      </c>
      <c r="I14" s="3">
        <f t="shared" si="0"/>
        <v>77185</v>
      </c>
      <c r="J14" s="2"/>
      <c r="K14" s="2"/>
      <c r="L14" s="2"/>
      <c r="M14" s="2"/>
      <c r="N14" s="2"/>
      <c r="O14" s="2"/>
    </row>
    <row r="15" spans="1:15" ht="18" customHeight="1" x14ac:dyDescent="0.2">
      <c r="A15" s="31" t="s">
        <v>22</v>
      </c>
      <c r="B15" s="32"/>
      <c r="C15" s="32"/>
      <c r="D15" s="32"/>
      <c r="E15" s="32"/>
      <c r="F15" s="33"/>
      <c r="G15" s="2"/>
      <c r="H15" s="37">
        <v>16027</v>
      </c>
      <c r="I15" s="2"/>
      <c r="J15" s="2"/>
      <c r="K15" s="2"/>
      <c r="L15" s="2"/>
      <c r="M15" s="2"/>
      <c r="N15" s="2"/>
      <c r="O15" s="2"/>
    </row>
  </sheetData>
  <mergeCells count="4">
    <mergeCell ref="A2:O2"/>
    <mergeCell ref="A3:O3"/>
    <mergeCell ref="A15:F15"/>
    <mergeCell ref="A1:O1"/>
  </mergeCells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2024-04-22T11:51:17Z</dcterms:modified>
</cp:coreProperties>
</file>